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numner\2022 tvi gnumner\"/>
    </mc:Choice>
  </mc:AlternateContent>
  <bookViews>
    <workbookView xWindow="0" yWindow="0" windowWidth="28800" windowHeight="12330"/>
  </bookViews>
  <sheets>
    <sheet name="01-1-1" sheetId="8" r:id="rId1"/>
    <sheet name="06-4-1" sheetId="1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20" i="8" l="1"/>
  <c r="O20" i="8"/>
  <c r="M20" i="8"/>
  <c r="R20" i="12" l="1"/>
  <c r="R13" i="12" s="1"/>
  <c r="O20" i="12"/>
  <c r="M20" i="12"/>
  <c r="M13" i="12" s="1"/>
  <c r="R16" i="12"/>
  <c r="O16" i="12"/>
  <c r="M16" i="12"/>
  <c r="J16" i="12"/>
  <c r="I16" i="12"/>
  <c r="F16" i="12"/>
  <c r="O13" i="12"/>
  <c r="J13" i="12"/>
  <c r="I13" i="12"/>
  <c r="F13" i="12"/>
  <c r="R16" i="8" l="1"/>
  <c r="O16" i="8"/>
  <c r="M16" i="8"/>
  <c r="J16" i="8"/>
  <c r="F16" i="8"/>
  <c r="O13" i="8" l="1"/>
  <c r="M13" i="8"/>
  <c r="J13" i="8"/>
  <c r="I13" i="8"/>
  <c r="F13" i="8"/>
  <c r="R13" i="8" l="1"/>
</calcChain>
</file>

<file path=xl/sharedStrings.xml><?xml version="1.0" encoding="utf-8"?>
<sst xmlns="http://schemas.openxmlformats.org/spreadsheetml/2006/main" count="205" uniqueCount="55">
  <si>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</si>
  <si>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</si>
  <si>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</si>
  <si>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</si>
  <si>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</si>
  <si>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</si>
  <si>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</si>
  <si>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</si>
  <si>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</si>
  <si>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</si>
  <si>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</si>
  <si>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</si>
  <si>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</si>
  <si>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</si>
  <si>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</si>
  <si>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</si>
  <si>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</si>
  <si>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</si>
  <si>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</si>
  <si>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</si>
  <si>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</si>
  <si>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</si>
  <si>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</si>
  <si>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</si>
  <si>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</si>
  <si>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</si>
  <si>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</si>
  <si>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</si>
  <si>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</si>
  <si>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</si>
  <si>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</si>
  <si>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</si>
  <si>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</si>
  <si>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հատ</t>
  </si>
  <si>
    <t>1</t>
  </si>
  <si>
    <t>01</t>
  </si>
  <si>
    <t>ՄԱ</t>
  </si>
  <si>
    <t>2. Ծրագրի անվանումը՝ Օրենսդիր և գործադիր մարմիններ, պետական կառավարում</t>
  </si>
  <si>
    <t>դրամ</t>
  </si>
  <si>
    <t>ԾԱՆՈՒՑՈՒՄ
ԱՇՈՑՔԻ ՀԱՄԱՅՆՔԱՊԵՏՐԱՆԻ 2022 ԹՎԱԿԱՆԻ ԳՆՈՒՄՆԵՐԻ ՊԼԱՆՈՒՄ 
ՓՈՓՈԽՈՒԹՅՈՒՆՆԵՐԻ ԵՎ ԼՐԱՑՈՒՄՆԵՐԻ ՄԱՍԻՆ</t>
  </si>
  <si>
    <t>Վարչական սարքավորումներ</t>
  </si>
  <si>
    <t>39111140</t>
  </si>
  <si>
    <t>39121100</t>
  </si>
  <si>
    <t>39121520</t>
  </si>
  <si>
    <t>Աթոռներ</t>
  </si>
  <si>
    <t>Գրասեղաններ</t>
  </si>
  <si>
    <t>Գրապահարաններ</t>
  </si>
  <si>
    <t>39121100/1</t>
  </si>
  <si>
    <t>34141110</t>
  </si>
  <si>
    <t>06</t>
  </si>
  <si>
    <t>4</t>
  </si>
  <si>
    <t>ԳՀ</t>
  </si>
  <si>
    <t>2. Ծրագրի անվանումը՝ Փողոցների լուսավորում</t>
  </si>
  <si>
    <t>Տրանսպորտային սարքավորումներ</t>
  </si>
  <si>
    <t>Վերահան հարթակով բեռնատար (ավտոաշտարակ)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</si>
</sst>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  <font>
      <sz val="7.5"/>
      <color rgb="FF00B050"/>
      <name val="GHEA Grapalat"/>
      <family val="3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zoomScaleNormal="100" workbookViewId="0">
      <selection sqref="A1:S1"/>
    </sheetView>
  </sheetViews>
  <sheetFormatPr defaultRowHeight="9.75" x14ac:dyDescent="0.15"/>
  <cols>
    <col min="1" max="1" width="4.140625" style="1" customWidth="1"/>
    <col min="2" max="2" width="12" style="12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2" t="s">
        <v>39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pans="1:19" x14ac:dyDescent="0.1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14.25" x14ac:dyDescent="0.15">
      <c r="A3" s="34" t="s">
        <v>28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19" ht="14.25" x14ac:dyDescent="0.15">
      <c r="A4" s="34" t="s">
        <v>37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19" ht="14.25" x14ac:dyDescent="0.15">
      <c r="A5" s="34" t="s">
        <v>29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</row>
    <row r="6" spans="1:19" ht="14.25" x14ac:dyDescent="0.25">
      <c r="A6" s="27" t="s">
        <v>30</v>
      </c>
      <c r="B6" s="27"/>
      <c r="C6" s="27"/>
      <c r="D6" s="27"/>
      <c r="E6" s="27"/>
      <c r="F6" s="27"/>
      <c r="G6" s="27"/>
      <c r="H6" s="27"/>
      <c r="I6" s="28"/>
      <c r="J6" s="4" t="s">
        <v>35</v>
      </c>
      <c r="K6" s="29"/>
      <c r="L6" s="30"/>
      <c r="M6" s="30"/>
      <c r="N6" s="30"/>
      <c r="O6" s="30"/>
      <c r="P6" s="30"/>
      <c r="Q6" s="30"/>
      <c r="R6" s="30"/>
      <c r="S6" s="30"/>
    </row>
    <row r="7" spans="1:19" ht="14.25" x14ac:dyDescent="0.25">
      <c r="A7" s="27" t="s">
        <v>31</v>
      </c>
      <c r="B7" s="27"/>
      <c r="C7" s="27"/>
      <c r="D7" s="27"/>
      <c r="E7" s="27"/>
      <c r="F7" s="27"/>
      <c r="G7" s="27"/>
      <c r="H7" s="27"/>
      <c r="I7" s="28"/>
      <c r="J7" s="4" t="s">
        <v>34</v>
      </c>
      <c r="K7" s="29"/>
      <c r="L7" s="30"/>
      <c r="M7" s="30"/>
      <c r="N7" s="30"/>
      <c r="O7" s="30"/>
      <c r="P7" s="30"/>
      <c r="Q7" s="30"/>
      <c r="R7" s="30"/>
      <c r="S7" s="30"/>
    </row>
    <row r="8" spans="1:19" ht="14.25" x14ac:dyDescent="0.25">
      <c r="A8" s="27" t="s">
        <v>32</v>
      </c>
      <c r="B8" s="27"/>
      <c r="C8" s="27"/>
      <c r="D8" s="27"/>
      <c r="E8" s="27"/>
      <c r="F8" s="27"/>
      <c r="G8" s="27"/>
      <c r="H8" s="27"/>
      <c r="I8" s="28"/>
      <c r="J8" s="4" t="s">
        <v>34</v>
      </c>
      <c r="K8" s="29"/>
      <c r="L8" s="30"/>
      <c r="M8" s="30"/>
      <c r="N8" s="30"/>
      <c r="O8" s="30"/>
      <c r="P8" s="30"/>
      <c r="Q8" s="30"/>
      <c r="R8" s="30"/>
      <c r="S8" s="30"/>
    </row>
    <row r="9" spans="1:19" x14ac:dyDescent="0.1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</row>
    <row r="10" spans="1:19" ht="86.25" customHeight="1" x14ac:dyDescent="0.15">
      <c r="A10" s="24" t="s">
        <v>0</v>
      </c>
      <c r="B10" s="23" t="s">
        <v>5</v>
      </c>
      <c r="C10" s="23"/>
      <c r="D10" s="23"/>
      <c r="E10" s="23"/>
      <c r="F10" s="23"/>
      <c r="G10" s="23" t="s">
        <v>2</v>
      </c>
      <c r="H10" s="24"/>
      <c r="I10" s="24"/>
      <c r="J10" s="23" t="s">
        <v>13</v>
      </c>
      <c r="K10" s="23" t="s">
        <v>15</v>
      </c>
      <c r="L10" s="24"/>
      <c r="M10" s="24"/>
      <c r="N10" s="23" t="s">
        <v>3</v>
      </c>
      <c r="O10" s="24"/>
      <c r="P10" s="23" t="s">
        <v>20</v>
      </c>
      <c r="Q10" s="24"/>
      <c r="R10" s="24"/>
      <c r="S10" s="24" t="s">
        <v>4</v>
      </c>
    </row>
    <row r="11" spans="1:19" ht="86.25" customHeight="1" x14ac:dyDescent="0.15">
      <c r="A11" s="24"/>
      <c r="B11" s="10" t="s">
        <v>6</v>
      </c>
      <c r="C11" s="11" t="s">
        <v>1</v>
      </c>
      <c r="D11" s="10" t="s">
        <v>7</v>
      </c>
      <c r="E11" s="10" t="s">
        <v>8</v>
      </c>
      <c r="F11" s="10" t="s">
        <v>9</v>
      </c>
      <c r="G11" s="11" t="s">
        <v>10</v>
      </c>
      <c r="H11" s="10" t="s">
        <v>11</v>
      </c>
      <c r="I11" s="10" t="s">
        <v>12</v>
      </c>
      <c r="J11" s="24"/>
      <c r="K11" s="11" t="s">
        <v>10</v>
      </c>
      <c r="L11" s="10" t="s">
        <v>11</v>
      </c>
      <c r="M11" s="10" t="s">
        <v>14</v>
      </c>
      <c r="N11" s="10" t="s">
        <v>16</v>
      </c>
      <c r="O11" s="10" t="s">
        <v>17</v>
      </c>
      <c r="P11" s="10" t="s">
        <v>18</v>
      </c>
      <c r="Q11" s="11" t="s">
        <v>0</v>
      </c>
      <c r="R11" s="10" t="s">
        <v>19</v>
      </c>
      <c r="S11" s="24"/>
    </row>
    <row r="12" spans="1:19" s="2" customFormat="1" x14ac:dyDescent="0.25">
      <c r="A12" s="11"/>
      <c r="B12" s="11">
        <v>1</v>
      </c>
      <c r="C12" s="11">
        <v>2</v>
      </c>
      <c r="D12" s="11">
        <v>3</v>
      </c>
      <c r="E12" s="11">
        <v>4</v>
      </c>
      <c r="F12" s="11">
        <v>5</v>
      </c>
      <c r="G12" s="11">
        <v>6</v>
      </c>
      <c r="H12" s="11">
        <v>7</v>
      </c>
      <c r="I12" s="11">
        <v>8</v>
      </c>
      <c r="J12" s="10">
        <v>9</v>
      </c>
      <c r="K12" s="11">
        <v>10</v>
      </c>
      <c r="L12" s="11">
        <v>11</v>
      </c>
      <c r="M12" s="11">
        <v>12</v>
      </c>
      <c r="N12" s="11">
        <v>13</v>
      </c>
      <c r="O12" s="10">
        <v>14</v>
      </c>
      <c r="P12" s="11">
        <v>15</v>
      </c>
      <c r="Q12" s="11">
        <v>16</v>
      </c>
      <c r="R12" s="10">
        <v>17</v>
      </c>
      <c r="S12" s="11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815</v>
      </c>
      <c r="N13" s="3" t="s">
        <v>22</v>
      </c>
      <c r="O13" s="6">
        <f>O16+O20</f>
        <v>815</v>
      </c>
      <c r="P13" s="3" t="s">
        <v>22</v>
      </c>
      <c r="Q13" s="3" t="s">
        <v>22</v>
      </c>
      <c r="R13" s="6">
        <f>R16+R20</f>
        <v>815</v>
      </c>
      <c r="S13" s="3" t="s">
        <v>22</v>
      </c>
    </row>
    <row r="14" spans="1:19" x14ac:dyDescent="0.15">
      <c r="A14" s="25" t="s">
        <v>23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</row>
    <row r="15" spans="1:19" x14ac:dyDescent="0.15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</row>
    <row r="16" spans="1:19" s="2" customFormat="1" x14ac:dyDescent="0.25">
      <c r="A16" s="11"/>
      <c r="B16" s="11"/>
      <c r="C16" s="11" t="s">
        <v>25</v>
      </c>
      <c r="D16" s="11" t="s">
        <v>22</v>
      </c>
      <c r="E16" s="11" t="s">
        <v>22</v>
      </c>
      <c r="F16" s="5">
        <f>SUM(F18:F18)</f>
        <v>0</v>
      </c>
      <c r="G16" s="11" t="s">
        <v>22</v>
      </c>
      <c r="H16" s="11" t="s">
        <v>22</v>
      </c>
      <c r="I16" s="5">
        <v>0</v>
      </c>
      <c r="J16" s="5">
        <f>SUM(J18:J18)</f>
        <v>0</v>
      </c>
      <c r="K16" s="11" t="s">
        <v>22</v>
      </c>
      <c r="L16" s="11" t="s">
        <v>22</v>
      </c>
      <c r="M16" s="5">
        <f>SUM(M18:M18)</f>
        <v>0</v>
      </c>
      <c r="N16" s="11" t="s">
        <v>22</v>
      </c>
      <c r="O16" s="5">
        <f>SUM(O18:O18)</f>
        <v>0</v>
      </c>
      <c r="P16" s="11" t="s">
        <v>22</v>
      </c>
      <c r="Q16" s="11" t="s">
        <v>22</v>
      </c>
      <c r="R16" s="5">
        <f>SUM(R18:R18)</f>
        <v>0</v>
      </c>
      <c r="S16" s="11" t="s">
        <v>22</v>
      </c>
    </row>
    <row r="17" spans="1:19" x14ac:dyDescent="0.15">
      <c r="A17" s="22" t="s">
        <v>26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</row>
    <row r="18" spans="1:19" s="2" customFormat="1" x14ac:dyDescent="0.25">
      <c r="A18" s="15"/>
      <c r="B18" s="15"/>
      <c r="C18" s="14"/>
      <c r="D18" s="15"/>
      <c r="E18" s="15"/>
      <c r="F18" s="5"/>
      <c r="G18" s="7"/>
      <c r="H18" s="7"/>
      <c r="I18" s="7"/>
      <c r="J18" s="8"/>
      <c r="K18" s="15"/>
      <c r="L18" s="15"/>
      <c r="M18" s="5"/>
      <c r="N18" s="15"/>
      <c r="O18" s="5"/>
      <c r="P18" s="9"/>
      <c r="Q18" s="7"/>
      <c r="R18" s="5"/>
      <c r="S18" s="15"/>
    </row>
    <row r="19" spans="1:19" x14ac:dyDescent="0.15">
      <c r="A19" s="21" t="s">
        <v>27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</row>
    <row r="20" spans="1:19" s="2" customFormat="1" x14ac:dyDescent="0.25">
      <c r="A20" s="11"/>
      <c r="B20" s="11"/>
      <c r="C20" s="11" t="s">
        <v>25</v>
      </c>
      <c r="D20" s="11" t="s">
        <v>22</v>
      </c>
      <c r="E20" s="11" t="s">
        <v>22</v>
      </c>
      <c r="F20" s="11" t="s">
        <v>22</v>
      </c>
      <c r="G20" s="11" t="s">
        <v>22</v>
      </c>
      <c r="H20" s="11" t="s">
        <v>22</v>
      </c>
      <c r="I20" s="11" t="s">
        <v>22</v>
      </c>
      <c r="J20" s="11" t="s">
        <v>22</v>
      </c>
      <c r="K20" s="11" t="s">
        <v>22</v>
      </c>
      <c r="L20" s="11" t="s">
        <v>22</v>
      </c>
      <c r="M20" s="5">
        <f>SUM(M22:M25)</f>
        <v>815</v>
      </c>
      <c r="N20" s="11" t="s">
        <v>22</v>
      </c>
      <c r="O20" s="5">
        <f>SUM(O22:O25)</f>
        <v>815</v>
      </c>
      <c r="P20" s="11" t="s">
        <v>22</v>
      </c>
      <c r="Q20" s="11" t="s">
        <v>22</v>
      </c>
      <c r="R20" s="5">
        <f>SUM(R22:R25)</f>
        <v>815</v>
      </c>
      <c r="S20" s="11" t="s">
        <v>22</v>
      </c>
    </row>
    <row r="21" spans="1:19" x14ac:dyDescent="0.15">
      <c r="A21" s="22" t="s">
        <v>26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</row>
    <row r="22" spans="1:19" s="13" customFormat="1" ht="19.5" x14ac:dyDescent="0.15">
      <c r="A22" s="7">
        <v>1</v>
      </c>
      <c r="B22" s="20" t="s">
        <v>41</v>
      </c>
      <c r="C22" s="9" t="s">
        <v>44</v>
      </c>
      <c r="D22" s="7" t="s">
        <v>33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7">
        <v>24</v>
      </c>
      <c r="L22" s="7">
        <v>10000</v>
      </c>
      <c r="M22" s="8">
        <v>240</v>
      </c>
      <c r="N22" s="7">
        <v>24</v>
      </c>
      <c r="O22" s="8">
        <v>240</v>
      </c>
      <c r="P22" s="9" t="s">
        <v>40</v>
      </c>
      <c r="Q22" s="7">
        <v>5122</v>
      </c>
      <c r="R22" s="8">
        <v>240</v>
      </c>
      <c r="S22" s="7" t="s">
        <v>36</v>
      </c>
    </row>
    <row r="23" spans="1:19" s="13" customFormat="1" ht="19.5" x14ac:dyDescent="0.15">
      <c r="A23" s="7">
        <v>2</v>
      </c>
      <c r="B23" s="20" t="s">
        <v>42</v>
      </c>
      <c r="C23" s="9" t="s">
        <v>45</v>
      </c>
      <c r="D23" s="7" t="s">
        <v>33</v>
      </c>
      <c r="E23" s="7" t="s">
        <v>22</v>
      </c>
      <c r="F23" s="7" t="s">
        <v>22</v>
      </c>
      <c r="G23" s="7" t="s">
        <v>22</v>
      </c>
      <c r="H23" s="7" t="s">
        <v>22</v>
      </c>
      <c r="I23" s="7" t="s">
        <v>22</v>
      </c>
      <c r="J23" s="7" t="s">
        <v>22</v>
      </c>
      <c r="K23" s="7">
        <v>5</v>
      </c>
      <c r="L23" s="7">
        <v>35000</v>
      </c>
      <c r="M23" s="8">
        <v>175</v>
      </c>
      <c r="N23" s="7">
        <v>5</v>
      </c>
      <c r="O23" s="8">
        <v>175</v>
      </c>
      <c r="P23" s="9" t="s">
        <v>40</v>
      </c>
      <c r="Q23" s="7">
        <v>5122</v>
      </c>
      <c r="R23" s="8">
        <v>175</v>
      </c>
      <c r="S23" s="7" t="s">
        <v>36</v>
      </c>
    </row>
    <row r="24" spans="1:19" s="13" customFormat="1" ht="19.5" x14ac:dyDescent="0.15">
      <c r="A24" s="7">
        <v>3</v>
      </c>
      <c r="B24" s="20" t="s">
        <v>47</v>
      </c>
      <c r="C24" s="9" t="s">
        <v>45</v>
      </c>
      <c r="D24" s="7" t="s">
        <v>33</v>
      </c>
      <c r="E24" s="7" t="s">
        <v>22</v>
      </c>
      <c r="F24" s="7" t="s">
        <v>22</v>
      </c>
      <c r="G24" s="7" t="s">
        <v>22</v>
      </c>
      <c r="H24" s="7" t="s">
        <v>22</v>
      </c>
      <c r="I24" s="7" t="s">
        <v>22</v>
      </c>
      <c r="J24" s="7" t="s">
        <v>22</v>
      </c>
      <c r="K24" s="7">
        <v>1</v>
      </c>
      <c r="L24" s="7">
        <v>50000</v>
      </c>
      <c r="M24" s="8">
        <v>50</v>
      </c>
      <c r="N24" s="7">
        <v>1</v>
      </c>
      <c r="O24" s="8">
        <v>50</v>
      </c>
      <c r="P24" s="9" t="s">
        <v>40</v>
      </c>
      <c r="Q24" s="7">
        <v>5122</v>
      </c>
      <c r="R24" s="8">
        <v>50</v>
      </c>
      <c r="S24" s="7" t="s">
        <v>36</v>
      </c>
    </row>
    <row r="25" spans="1:19" s="13" customFormat="1" ht="19.5" x14ac:dyDescent="0.15">
      <c r="A25" s="7">
        <v>4</v>
      </c>
      <c r="B25" s="20" t="s">
        <v>43</v>
      </c>
      <c r="C25" s="9" t="s">
        <v>46</v>
      </c>
      <c r="D25" s="7" t="s">
        <v>33</v>
      </c>
      <c r="E25" s="7" t="s">
        <v>22</v>
      </c>
      <c r="F25" s="7" t="s">
        <v>22</v>
      </c>
      <c r="G25" s="7" t="s">
        <v>22</v>
      </c>
      <c r="H25" s="7" t="s">
        <v>22</v>
      </c>
      <c r="I25" s="7" t="s">
        <v>22</v>
      </c>
      <c r="J25" s="7" t="s">
        <v>22</v>
      </c>
      <c r="K25" s="7">
        <v>5</v>
      </c>
      <c r="L25" s="7">
        <v>70000</v>
      </c>
      <c r="M25" s="8">
        <v>350</v>
      </c>
      <c r="N25" s="7">
        <v>5</v>
      </c>
      <c r="O25" s="8">
        <v>350</v>
      </c>
      <c r="P25" s="9" t="s">
        <v>40</v>
      </c>
      <c r="Q25" s="7">
        <v>5122</v>
      </c>
      <c r="R25" s="8">
        <v>350</v>
      </c>
      <c r="S25" s="7" t="s">
        <v>36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sqref="A1:S1"/>
    </sheetView>
  </sheetViews>
  <sheetFormatPr defaultRowHeight="9.75" x14ac:dyDescent="0.15"/>
  <cols>
    <col min="1" max="1" width="4.140625" style="1" customWidth="1"/>
    <col min="2" max="2" width="12" style="19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7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32" t="s">
        <v>39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pans="1:19" x14ac:dyDescent="0.1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ht="14.25" x14ac:dyDescent="0.15">
      <c r="A3" s="34" t="s">
        <v>28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19" ht="14.25" x14ac:dyDescent="0.15">
      <c r="A4" s="34" t="s">
        <v>52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19" ht="14.25" x14ac:dyDescent="0.15">
      <c r="A5" s="34" t="s">
        <v>29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</row>
    <row r="6" spans="1:19" ht="14.25" x14ac:dyDescent="0.25">
      <c r="A6" s="27" t="s">
        <v>30</v>
      </c>
      <c r="B6" s="27"/>
      <c r="C6" s="27"/>
      <c r="D6" s="27"/>
      <c r="E6" s="27"/>
      <c r="F6" s="27"/>
      <c r="G6" s="27"/>
      <c r="H6" s="27"/>
      <c r="I6" s="28"/>
      <c r="J6" s="4" t="s">
        <v>49</v>
      </c>
      <c r="K6" s="29"/>
      <c r="L6" s="30"/>
      <c r="M6" s="30"/>
      <c r="N6" s="30"/>
      <c r="O6" s="30"/>
      <c r="P6" s="30"/>
      <c r="Q6" s="30"/>
      <c r="R6" s="30"/>
      <c r="S6" s="30"/>
    </row>
    <row r="7" spans="1:19" ht="14.25" x14ac:dyDescent="0.25">
      <c r="A7" s="27" t="s">
        <v>31</v>
      </c>
      <c r="B7" s="27"/>
      <c r="C7" s="27"/>
      <c r="D7" s="27"/>
      <c r="E7" s="27"/>
      <c r="F7" s="27"/>
      <c r="G7" s="27"/>
      <c r="H7" s="27"/>
      <c r="I7" s="28"/>
      <c r="J7" s="4" t="s">
        <v>50</v>
      </c>
      <c r="K7" s="29"/>
      <c r="L7" s="30"/>
      <c r="M7" s="30"/>
      <c r="N7" s="30"/>
      <c r="O7" s="30"/>
      <c r="P7" s="30"/>
      <c r="Q7" s="30"/>
      <c r="R7" s="30"/>
      <c r="S7" s="30"/>
    </row>
    <row r="8" spans="1:19" ht="14.25" x14ac:dyDescent="0.25">
      <c r="A8" s="27" t="s">
        <v>32</v>
      </c>
      <c r="B8" s="27"/>
      <c r="C8" s="27"/>
      <c r="D8" s="27"/>
      <c r="E8" s="27"/>
      <c r="F8" s="27"/>
      <c r="G8" s="27"/>
      <c r="H8" s="27"/>
      <c r="I8" s="28"/>
      <c r="J8" s="4" t="s">
        <v>34</v>
      </c>
      <c r="K8" s="29"/>
      <c r="L8" s="30"/>
      <c r="M8" s="30"/>
      <c r="N8" s="30"/>
      <c r="O8" s="30"/>
      <c r="P8" s="30"/>
      <c r="Q8" s="30"/>
      <c r="R8" s="30"/>
      <c r="S8" s="30"/>
    </row>
    <row r="9" spans="1:19" x14ac:dyDescent="0.1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</row>
    <row r="10" spans="1:19" ht="86.25" customHeight="1" x14ac:dyDescent="0.15">
      <c r="A10" s="24" t="s">
        <v>0</v>
      </c>
      <c r="B10" s="23" t="s">
        <v>5</v>
      </c>
      <c r="C10" s="23"/>
      <c r="D10" s="23"/>
      <c r="E10" s="23"/>
      <c r="F10" s="23"/>
      <c r="G10" s="23" t="s">
        <v>2</v>
      </c>
      <c r="H10" s="24"/>
      <c r="I10" s="24"/>
      <c r="J10" s="23" t="s">
        <v>13</v>
      </c>
      <c r="K10" s="23" t="s">
        <v>15</v>
      </c>
      <c r="L10" s="24"/>
      <c r="M10" s="24"/>
      <c r="N10" s="23" t="s">
        <v>3</v>
      </c>
      <c r="O10" s="24"/>
      <c r="P10" s="23" t="s">
        <v>20</v>
      </c>
      <c r="Q10" s="24"/>
      <c r="R10" s="24"/>
      <c r="S10" s="24" t="s">
        <v>4</v>
      </c>
    </row>
    <row r="11" spans="1:19" ht="86.25" customHeight="1" x14ac:dyDescent="0.15">
      <c r="A11" s="24"/>
      <c r="B11" s="17" t="s">
        <v>6</v>
      </c>
      <c r="C11" s="18" t="s">
        <v>1</v>
      </c>
      <c r="D11" s="17" t="s">
        <v>7</v>
      </c>
      <c r="E11" s="17" t="s">
        <v>8</v>
      </c>
      <c r="F11" s="17" t="s">
        <v>9</v>
      </c>
      <c r="G11" s="18" t="s">
        <v>10</v>
      </c>
      <c r="H11" s="17" t="s">
        <v>11</v>
      </c>
      <c r="I11" s="17" t="s">
        <v>12</v>
      </c>
      <c r="J11" s="24"/>
      <c r="K11" s="18" t="s">
        <v>10</v>
      </c>
      <c r="L11" s="17" t="s">
        <v>11</v>
      </c>
      <c r="M11" s="17" t="s">
        <v>14</v>
      </c>
      <c r="N11" s="17" t="s">
        <v>16</v>
      </c>
      <c r="O11" s="17" t="s">
        <v>17</v>
      </c>
      <c r="P11" s="17" t="s">
        <v>18</v>
      </c>
      <c r="Q11" s="18" t="s">
        <v>0</v>
      </c>
      <c r="R11" s="17" t="s">
        <v>19</v>
      </c>
      <c r="S11" s="24"/>
    </row>
    <row r="12" spans="1:19" s="2" customFormat="1" x14ac:dyDescent="0.25">
      <c r="A12" s="18"/>
      <c r="B12" s="18">
        <v>1</v>
      </c>
      <c r="C12" s="18">
        <v>2</v>
      </c>
      <c r="D12" s="18">
        <v>3</v>
      </c>
      <c r="E12" s="18">
        <v>4</v>
      </c>
      <c r="F12" s="18">
        <v>5</v>
      </c>
      <c r="G12" s="18">
        <v>6</v>
      </c>
      <c r="H12" s="18">
        <v>7</v>
      </c>
      <c r="I12" s="18">
        <v>8</v>
      </c>
      <c r="J12" s="17">
        <v>9</v>
      </c>
      <c r="K12" s="18">
        <v>10</v>
      </c>
      <c r="L12" s="18">
        <v>11</v>
      </c>
      <c r="M12" s="18">
        <v>12</v>
      </c>
      <c r="N12" s="18">
        <v>13</v>
      </c>
      <c r="O12" s="17">
        <v>14</v>
      </c>
      <c r="P12" s="18">
        <v>15</v>
      </c>
      <c r="Q12" s="18">
        <v>16</v>
      </c>
      <c r="R12" s="17">
        <v>17</v>
      </c>
      <c r="S12" s="18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30000</v>
      </c>
      <c r="N13" s="3" t="s">
        <v>22</v>
      </c>
      <c r="O13" s="6">
        <f>O16+O20</f>
        <v>30000</v>
      </c>
      <c r="P13" s="3" t="s">
        <v>22</v>
      </c>
      <c r="Q13" s="3" t="s">
        <v>22</v>
      </c>
      <c r="R13" s="6">
        <f>R16+R20</f>
        <v>30000</v>
      </c>
      <c r="S13" s="3" t="s">
        <v>22</v>
      </c>
    </row>
    <row r="14" spans="1:19" x14ac:dyDescent="0.15">
      <c r="A14" s="25" t="s">
        <v>23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</row>
    <row r="15" spans="1:19" x14ac:dyDescent="0.15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</row>
    <row r="16" spans="1:19" s="2" customFormat="1" x14ac:dyDescent="0.25">
      <c r="A16" s="18"/>
      <c r="B16" s="18"/>
      <c r="C16" s="18" t="s">
        <v>25</v>
      </c>
      <c r="D16" s="18" t="s">
        <v>22</v>
      </c>
      <c r="E16" s="18" t="s">
        <v>22</v>
      </c>
      <c r="F16" s="5">
        <f>SUM(F18:F18)</f>
        <v>0</v>
      </c>
      <c r="G16" s="18" t="s">
        <v>22</v>
      </c>
      <c r="H16" s="18" t="s">
        <v>22</v>
      </c>
      <c r="I16" s="5">
        <f>SUM(I18:I18)</f>
        <v>0</v>
      </c>
      <c r="J16" s="5">
        <f>SUM(J18:J18)</f>
        <v>0</v>
      </c>
      <c r="K16" s="18" t="s">
        <v>22</v>
      </c>
      <c r="L16" s="18" t="s">
        <v>22</v>
      </c>
      <c r="M16" s="5">
        <f>SUM(M18:M18)</f>
        <v>0</v>
      </c>
      <c r="N16" s="18" t="s">
        <v>22</v>
      </c>
      <c r="O16" s="5">
        <f>SUM(O18:O18)</f>
        <v>0</v>
      </c>
      <c r="P16" s="18" t="s">
        <v>22</v>
      </c>
      <c r="Q16" s="18" t="s">
        <v>22</v>
      </c>
      <c r="R16" s="5">
        <f>SUM(R18:R18)</f>
        <v>0</v>
      </c>
      <c r="S16" s="18" t="s">
        <v>22</v>
      </c>
    </row>
    <row r="17" spans="1:19" x14ac:dyDescent="0.15">
      <c r="A17" s="22" t="s">
        <v>26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</row>
    <row r="18" spans="1:19" x14ac:dyDescent="0.15">
      <c r="A18" s="18"/>
      <c r="B18" s="18"/>
      <c r="C18" s="17"/>
      <c r="D18" s="18"/>
      <c r="E18" s="18"/>
      <c r="F18" s="16"/>
      <c r="G18" s="18"/>
      <c r="H18" s="18"/>
      <c r="I18" s="16"/>
      <c r="J18" s="16"/>
      <c r="K18" s="18"/>
      <c r="L18" s="18"/>
      <c r="M18" s="16"/>
      <c r="N18" s="18"/>
      <c r="O18" s="16"/>
      <c r="P18" s="9"/>
      <c r="Q18" s="18"/>
      <c r="R18" s="16"/>
      <c r="S18" s="18"/>
    </row>
    <row r="19" spans="1:19" x14ac:dyDescent="0.15">
      <c r="A19" s="21" t="s">
        <v>27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</row>
    <row r="20" spans="1:19" s="2" customFormat="1" x14ac:dyDescent="0.25">
      <c r="A20" s="18"/>
      <c r="B20" s="18"/>
      <c r="C20" s="18" t="s">
        <v>25</v>
      </c>
      <c r="D20" s="18" t="s">
        <v>22</v>
      </c>
      <c r="E20" s="18" t="s">
        <v>22</v>
      </c>
      <c r="F20" s="18" t="s">
        <v>22</v>
      </c>
      <c r="G20" s="18" t="s">
        <v>22</v>
      </c>
      <c r="H20" s="18" t="s">
        <v>22</v>
      </c>
      <c r="I20" s="18" t="s">
        <v>22</v>
      </c>
      <c r="J20" s="18" t="s">
        <v>22</v>
      </c>
      <c r="K20" s="18" t="s">
        <v>22</v>
      </c>
      <c r="L20" s="18" t="s">
        <v>22</v>
      </c>
      <c r="M20" s="5">
        <f>SUM(M22:M22)</f>
        <v>30000</v>
      </c>
      <c r="N20" s="18" t="s">
        <v>22</v>
      </c>
      <c r="O20" s="5">
        <f>SUM(O22:O22)</f>
        <v>30000</v>
      </c>
      <c r="P20" s="18" t="s">
        <v>22</v>
      </c>
      <c r="Q20" s="18" t="s">
        <v>22</v>
      </c>
      <c r="R20" s="5">
        <f>SUM(R22:R22)</f>
        <v>30000</v>
      </c>
      <c r="S20" s="18" t="s">
        <v>22</v>
      </c>
    </row>
    <row r="21" spans="1:19" x14ac:dyDescent="0.15">
      <c r="A21" s="22" t="s">
        <v>26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</row>
    <row r="22" spans="1:19" s="13" customFormat="1" ht="29.25" x14ac:dyDescent="0.15">
      <c r="A22" s="7">
        <v>1</v>
      </c>
      <c r="B22" s="20" t="s">
        <v>48</v>
      </c>
      <c r="C22" s="9" t="s">
        <v>54</v>
      </c>
      <c r="D22" s="7" t="s">
        <v>38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7">
        <v>1</v>
      </c>
      <c r="L22" s="7">
        <v>30000000</v>
      </c>
      <c r="M22" s="8">
        <v>30000</v>
      </c>
      <c r="N22" s="7">
        <v>1</v>
      </c>
      <c r="O22" s="8">
        <v>30000</v>
      </c>
      <c r="P22" s="9" t="s">
        <v>53</v>
      </c>
      <c r="Q22" s="7">
        <v>5121</v>
      </c>
      <c r="R22" s="8">
        <v>30000</v>
      </c>
      <c r="S22" s="7" t="s">
        <v>51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01-1-1</vt:lpstr>
      <vt:lpstr>06-4-1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user16</cp:lastModifiedBy>
  <dcterms:created xsi:type="dcterms:W3CDTF">2019-05-05T19:34:23Z</dcterms:created>
  <dcterms:modified xsi:type="dcterms:W3CDTF">2022-04-06T08:56:41Z</dcterms:modified>
</cp:coreProperties>
</file>